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Planilha1" sheetId="1" r:id="rId1"/>
  </sheets>
  <calcPr calcId="144525"/>
</workbook>
</file>

<file path=xl/sharedStrings.xml><?xml version="1.0" encoding="utf-8"?>
<sst xmlns="http://schemas.openxmlformats.org/spreadsheetml/2006/main" count="98">
  <si>
    <t>CRONOGRAMA FÍSICO - FINANCEIRO</t>
  </si>
  <si>
    <t>OBRA:Manutenção de Vias Públicas na cidade de Maceió/AL- Regiões Administrativas RA1, RA2, RA4 E RA8 - PARTE BAIXA DA CIDADE- (LOTE 1)</t>
  </si>
  <si>
    <r>
      <rPr>
        <b/>
        <sz val="7"/>
        <rFont val="Arial"/>
        <charset val="134"/>
      </rPr>
      <t>CÓDIGO</t>
    </r>
  </si>
  <si>
    <r>
      <rPr>
        <b/>
        <sz val="7"/>
        <rFont val="Arial"/>
        <charset val="134"/>
      </rPr>
      <t>DESCRIÇÃO</t>
    </r>
  </si>
  <si>
    <r>
      <rPr>
        <b/>
        <sz val="7"/>
        <rFont val="Arial"/>
        <charset val="134"/>
      </rPr>
      <t>FONTE</t>
    </r>
  </si>
  <si>
    <r>
      <rPr>
        <b/>
        <sz val="7"/>
        <rFont val="Arial"/>
        <charset val="134"/>
      </rPr>
      <t>UND</t>
    </r>
  </si>
  <si>
    <r>
      <rPr>
        <b/>
        <sz val="7"/>
        <rFont val="Arial"/>
        <charset val="134"/>
      </rPr>
      <t>QUANTIDADE</t>
    </r>
  </si>
  <si>
    <r>
      <rPr>
        <b/>
        <sz val="7"/>
        <rFont val="Arial"/>
        <charset val="134"/>
      </rPr>
      <t>PREÇO
UNITÁRIO R$</t>
    </r>
  </si>
  <si>
    <r>
      <rPr>
        <b/>
        <sz val="7"/>
        <rFont val="Arial"/>
        <charset val="134"/>
      </rPr>
      <t>PREÇO
TOTAL R$</t>
    </r>
  </si>
  <si>
    <t>% INDIVIDUAL</t>
  </si>
  <si>
    <t>% ACUMULADA</t>
  </si>
  <si>
    <t>CLASSIFICAÇÃO</t>
  </si>
  <si>
    <t>CORTE</t>
  </si>
  <si>
    <t>CLASSE</t>
  </si>
  <si>
    <r>
      <rPr>
        <sz val="7"/>
        <rFont val="Arial"/>
        <charset val="134"/>
      </rPr>
      <t>00001518</t>
    </r>
  </si>
  <si>
    <r>
      <rPr>
        <sz val="7"/>
        <rFont val="Arial"/>
        <charset val="134"/>
      </rPr>
      <t>CONCRETO BETUMINOSO USINADO A QUENTE (CBUQ) PARA PAVIMENTACAO ASFALTICA, PADRAO DNIT, FAIXA C, COM CAP 50/70 - AQUISICAO POSTO USINA</t>
    </r>
  </si>
  <si>
    <r>
      <rPr>
        <sz val="7"/>
        <rFont val="Arial"/>
        <charset val="134"/>
      </rPr>
      <t>SINAPI</t>
    </r>
  </si>
  <si>
    <r>
      <rPr>
        <sz val="7"/>
        <rFont val="Arial"/>
        <charset val="134"/>
      </rPr>
      <t>T</t>
    </r>
  </si>
  <si>
    <t>A</t>
  </si>
  <si>
    <r>
      <rPr>
        <sz val="7"/>
        <rFont val="Arial"/>
        <charset val="134"/>
      </rPr>
      <t>COMP-601644</t>
    </r>
  </si>
  <si>
    <r>
      <rPr>
        <sz val="7"/>
        <rFont val="Arial"/>
        <charset val="134"/>
      </rPr>
      <t>TRANSPORTE E APLICAÇÃO DE CBUQ EM TAPA-BURACOS COM REDUTOR DE PRODUTIVIDADE (ÁREA DA RUA MAIOR 30 M2)</t>
    </r>
  </si>
  <si>
    <r>
      <rPr>
        <sz val="7"/>
        <rFont val="Arial"/>
        <charset val="134"/>
      </rPr>
      <t>PROPRIA</t>
    </r>
  </si>
  <si>
    <r>
      <rPr>
        <sz val="7"/>
        <rFont val="Arial"/>
        <charset val="134"/>
      </rPr>
      <t>m3</t>
    </r>
  </si>
  <si>
    <t>B</t>
  </si>
  <si>
    <r>
      <rPr>
        <sz val="7"/>
        <rFont val="Arial"/>
        <charset val="134"/>
      </rPr>
      <t>S02582</t>
    </r>
  </si>
  <si>
    <r>
      <rPr>
        <sz val="7"/>
        <rFont val="Arial"/>
        <charset val="134"/>
      </rPr>
      <t>Base com brita graduada, exclusive transporte da brita</t>
    </r>
  </si>
  <si>
    <r>
      <rPr>
        <sz val="7"/>
        <rFont val="Arial"/>
        <charset val="134"/>
      </rPr>
      <t>ORSE</t>
    </r>
  </si>
  <si>
    <t>C</t>
  </si>
  <si>
    <r>
      <rPr>
        <sz val="7"/>
        <rFont val="Arial"/>
        <charset val="134"/>
      </rPr>
      <t>COMP-515929</t>
    </r>
  </si>
  <si>
    <r>
      <rPr>
        <sz val="7"/>
        <rFont val="Arial"/>
        <charset val="134"/>
      </rPr>
      <t>APLICAÇÃO DE CBUQ NA CIDADE DE MACEIÓ</t>
    </r>
  </si>
  <si>
    <t>ADMINISTRAÇÃO LOCAL DA OBRA</t>
  </si>
  <si>
    <t>PROPRIA</t>
  </si>
  <si>
    <t>MÊS</t>
  </si>
  <si>
    <r>
      <rPr>
        <sz val="7"/>
        <rFont val="Arial"/>
        <charset val="134"/>
      </rPr>
      <t>72942</t>
    </r>
  </si>
  <si>
    <r>
      <rPr>
        <sz val="7"/>
        <rFont val="Arial"/>
        <charset val="134"/>
      </rPr>
      <t>PINTURA DE LIGACAO COM EMULSAO RR-1C</t>
    </r>
  </si>
  <si>
    <r>
      <rPr>
        <sz val="7"/>
        <rFont val="Arial"/>
        <charset val="134"/>
      </rPr>
      <t>M2</t>
    </r>
  </si>
  <si>
    <r>
      <rPr>
        <sz val="7"/>
        <rFont val="Arial"/>
        <charset val="134"/>
      </rPr>
      <t>95303</t>
    </r>
  </si>
  <si>
    <r>
      <rPr>
        <sz val="7"/>
        <rFont val="Arial"/>
        <charset val="134"/>
      </rPr>
      <t>TRANSPORTE COM CAMINHÃO BASCULANTE 10 M3 DE MASSA ASFALTICA PARA PAVIMENTAÇÃO URBANA</t>
    </r>
  </si>
  <si>
    <r>
      <rPr>
        <sz val="7"/>
        <rFont val="Arial"/>
        <charset val="134"/>
      </rPr>
      <t>M3XKM</t>
    </r>
  </si>
  <si>
    <r>
      <rPr>
        <sz val="7"/>
        <rFont val="Arial"/>
        <charset val="134"/>
      </rPr>
      <t>COMP-109604</t>
    </r>
  </si>
  <si>
    <r>
      <rPr>
        <sz val="7"/>
        <rFont val="Arial"/>
        <charset val="134"/>
      </rPr>
      <t>CAMINHÃO PARA EQUIPAMENTOS DE LIMPEZA A SUCÇÃO COM CAMINHÃO TRUCADO DE PESO BRUTO TOTAL 2300 KG, CARGA ÚTIL MÁXIMA 15935 KG, DISTÂNCIA ENTRE EIXOS 4,80 M, POTÊNCIA 230 C, INCLUSIVE OPERADOR, MANUTENÇÃO, DEPRECIAÇÃO, JUROS E 2 SERVENTES PARA AUXILIAR O SERVIÇO.</t>
    </r>
  </si>
  <si>
    <r>
      <rPr>
        <sz val="7"/>
        <rFont val="Arial"/>
        <charset val="134"/>
      </rPr>
      <t>H</t>
    </r>
  </si>
  <si>
    <r>
      <rPr>
        <sz val="7"/>
        <rFont val="Arial"/>
        <charset val="134"/>
      </rPr>
      <t>COMP-269161</t>
    </r>
  </si>
  <si>
    <r>
      <rPr>
        <sz val="7"/>
        <rFont val="Arial"/>
        <charset val="134"/>
      </rPr>
      <t>Fresagem continua de revestimento betuminoso</t>
    </r>
  </si>
  <si>
    <r>
      <rPr>
        <sz val="7"/>
        <rFont val="Arial"/>
        <charset val="134"/>
      </rPr>
      <t>COMP-826583</t>
    </r>
  </si>
  <si>
    <r>
      <rPr>
        <sz val="7"/>
        <rFont val="Arial"/>
        <charset val="134"/>
      </rPr>
      <t>MOTONIVELADORA POTÊNCIA BÁSICA LÍQUIDA (PRIMEIRA MARCHA) 125 HP, PESO BRUTO 13032 KG, LARGURA DA LÂMINA DE 3,7 M - MATERIAIS NA OPERAÇÃO. AF_06/2014 , INCLUSIVE OPERADOR, MANUTENÇÃO, DEPRECIAÇÃO E JUROS.</t>
    </r>
  </si>
  <si>
    <r>
      <rPr>
        <sz val="7"/>
        <rFont val="Arial"/>
        <charset val="134"/>
      </rPr>
      <t>COMP-082162</t>
    </r>
  </si>
  <si>
    <r>
      <rPr>
        <sz val="7"/>
        <rFont val="Arial"/>
        <charset val="134"/>
      </rPr>
      <t>TRANSPORTE E APLICAÇÃO DE CBUQ EM TAPA-BURACOS COM REDUTOR DE PRODUTIVIDADE (ÁREA DE RUA MENOR 30 M2)</t>
    </r>
  </si>
  <si>
    <r>
      <rPr>
        <sz val="7"/>
        <rFont val="Arial"/>
        <charset val="134"/>
      </rPr>
      <t>96401</t>
    </r>
  </si>
  <si>
    <r>
      <rPr>
        <sz val="7"/>
        <rFont val="Arial"/>
        <charset val="134"/>
      </rPr>
      <t>EXECUÇÃO DE IMPRIMAÇÃO COM ASFALTO DILUÍDO CM-30. AF_09/2017</t>
    </r>
  </si>
  <si>
    <r>
      <rPr>
        <sz val="7"/>
        <rFont val="Arial"/>
        <charset val="134"/>
      </rPr>
      <t>83356</t>
    </r>
  </si>
  <si>
    <r>
      <rPr>
        <sz val="7"/>
        <rFont val="Arial"/>
        <charset val="134"/>
      </rPr>
      <t>TRANSPORTE COMERCIAL DE BRITA</t>
    </r>
  </si>
  <si>
    <r>
      <rPr>
        <sz val="7"/>
        <rFont val="Arial"/>
        <charset val="134"/>
      </rPr>
      <t>5915321</t>
    </r>
  </si>
  <si>
    <r>
      <rPr>
        <sz val="7"/>
        <rFont val="Arial"/>
        <charset val="134"/>
      </rPr>
      <t>Transporte com caminhão basculante de 14 m³ - rodovia pavimentada</t>
    </r>
  </si>
  <si>
    <r>
      <rPr>
        <sz val="7"/>
        <rFont val="Arial"/>
        <charset val="134"/>
      </rPr>
      <t>SICRO NOVO</t>
    </r>
  </si>
  <si>
    <r>
      <rPr>
        <sz val="7"/>
        <rFont val="Arial"/>
        <charset val="134"/>
      </rPr>
      <t>tkm</t>
    </r>
  </si>
  <si>
    <r>
      <rPr>
        <sz val="7"/>
        <rFont val="Arial"/>
        <charset val="134"/>
      </rPr>
      <t>COMP-658697</t>
    </r>
  </si>
  <si>
    <r>
      <rPr>
        <sz val="7"/>
        <rFont val="Arial"/>
        <charset val="134"/>
      </rPr>
      <t>PÁ CARREGADEIRA SOBRE RODAS, POTÊNCIA 197 HP, CAPACIDADE DA CAÇAMBA 2,5 A 3,5 M3, PESO OPERACIONAL 18338 KG - MATERIAIS NA OPERAÇÃO. AF_06/2014, INCLUSIVE OPERADOR, MANUTENÇÃO, DEPRECIAÇÃO E JUROS.</t>
    </r>
  </si>
  <si>
    <r>
      <rPr>
        <sz val="7"/>
        <rFont val="Arial"/>
        <charset val="134"/>
      </rPr>
      <t>COMP-101223</t>
    </r>
  </si>
  <si>
    <r>
      <rPr>
        <sz val="7"/>
        <rFont val="Arial"/>
        <charset val="134"/>
      </rPr>
      <t>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</t>
    </r>
  </si>
  <si>
    <r>
      <rPr>
        <sz val="7"/>
        <rFont val="Arial"/>
        <charset val="134"/>
      </rPr>
      <t>COMP-136705</t>
    </r>
  </si>
  <si>
    <r>
      <rPr>
        <sz val="7"/>
        <rFont val="Arial"/>
        <charset val="134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</t>
    </r>
  </si>
  <si>
    <r>
      <rPr>
        <sz val="7"/>
        <rFont val="Arial"/>
        <charset val="134"/>
      </rPr>
      <t>COMP-244185</t>
    </r>
  </si>
  <si>
    <r>
      <rPr>
        <sz val="7"/>
        <rFont val="Arial"/>
        <charset val="134"/>
      </rPr>
      <t>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</t>
    </r>
  </si>
  <si>
    <r>
      <rPr>
        <sz val="7"/>
        <rFont val="Arial"/>
        <charset val="134"/>
      </rPr>
      <t>COMP-418458</t>
    </r>
  </si>
  <si>
    <r>
      <rPr>
        <sz val="7"/>
        <rFont val="Arial"/>
        <charset val="134"/>
      </rPr>
      <t>Fresagem descontinua de revestimento betuminoso</t>
    </r>
  </si>
  <si>
    <r>
      <rPr>
        <sz val="7"/>
        <rFont val="Arial"/>
        <charset val="134"/>
      </rPr>
      <t>COMP-306108</t>
    </r>
  </si>
  <si>
    <r>
      <rPr>
        <sz val="7"/>
        <rFont val="Arial"/>
        <charset val="134"/>
      </rPr>
      <t>CAMINHÃO BASCULANTE 6 M3 TOCO, PESO BRUTO TOTAL 16.000 KG, CARGA ÚTIL MÁXIMA 11.130 KG, DISTÂNCIA ENTRE EIXOS 5,36 M, POTÊNCIA 185 CV, INCLUSIVE CAÇAMBA METÁLICA - MATERIAIS NA OPERAÇÃO. AF_06/2014 , INCLUSIVE OPERADOR, MANUTENÇÃO, DEPRECIAÇÃO E JUROS.</t>
    </r>
  </si>
  <si>
    <r>
      <rPr>
        <sz val="7"/>
        <rFont val="Arial"/>
        <charset val="134"/>
      </rPr>
      <t>79472</t>
    </r>
  </si>
  <si>
    <r>
      <rPr>
        <sz val="7"/>
        <rFont val="Arial"/>
        <charset val="134"/>
      </rPr>
      <t>REGULARIZACAO DE SUPERFICIES EM TERRA COM MOTONIVELADORA</t>
    </r>
  </si>
  <si>
    <r>
      <rPr>
        <sz val="7"/>
        <rFont val="Arial"/>
        <charset val="134"/>
      </rPr>
      <t>COMP-497405</t>
    </r>
  </si>
  <si>
    <r>
      <rPr>
        <sz val="7"/>
        <rFont val="Arial"/>
        <charset val="134"/>
      </rPr>
      <t>Rebaixamento ou levantamento de tampão de poço de visita (TCPO/PINI)</t>
    </r>
  </si>
  <si>
    <r>
      <rPr>
        <sz val="7"/>
        <rFont val="Arial"/>
        <charset val="134"/>
      </rPr>
      <t>m</t>
    </r>
  </si>
  <si>
    <r>
      <rPr>
        <sz val="7"/>
        <rFont val="Arial"/>
        <charset val="134"/>
      </rPr>
      <t>41722</t>
    </r>
  </si>
  <si>
    <r>
      <rPr>
        <sz val="7"/>
        <rFont val="Arial"/>
        <charset val="134"/>
      </rPr>
      <t>COMPACTACAO MECANICA A 100% DO PROCTOR NORMAL - PAVIMENTACAO URBANA</t>
    </r>
  </si>
  <si>
    <r>
      <rPr>
        <sz val="7"/>
        <rFont val="Arial"/>
        <charset val="134"/>
      </rPr>
      <t>M3</t>
    </r>
  </si>
  <si>
    <r>
      <rPr>
        <sz val="7"/>
        <rFont val="Arial"/>
        <charset val="134"/>
      </rPr>
      <t>COMP-725376</t>
    </r>
  </si>
  <si>
    <r>
      <rPr>
        <sz val="7"/>
        <rFont val="Arial"/>
        <charset val="134"/>
      </rPr>
      <t>ESCAVADEIRA HIDRAULICA SOBRE ESTEIRA, COM GARRA GIRATORIA DE MANDIBULAS, PESO OPERACIONAL ENTRE 22,00 E 25,50 TON, POTENCIA LIQUIDA ENTRE 150 E 160 HP - MATERIAIS NA OPERAÇÃO. AF_11/2016 INCLUSIVE OPERADOR, MANUTENÇÃO, DEPRECIAÇÃO E JUROS.</t>
    </r>
  </si>
  <si>
    <r>
      <rPr>
        <sz val="7"/>
        <rFont val="Arial"/>
        <charset val="134"/>
      </rPr>
      <t>COMP-810136</t>
    </r>
  </si>
  <si>
    <r>
      <rPr>
        <sz val="7"/>
        <rFont val="Arial"/>
        <charset val="134"/>
      </rPr>
      <t>PREPARO DE CAIXA PARA TAPA-BURACOS (h=0,25)m</t>
    </r>
  </si>
  <si>
    <r>
      <rPr>
        <sz val="7"/>
        <rFont val="Arial"/>
        <charset val="134"/>
      </rPr>
      <t>S09962</t>
    </r>
  </si>
  <si>
    <r>
      <rPr>
        <sz val="7"/>
        <rFont val="Arial"/>
        <charset val="134"/>
      </rPr>
      <t>Lastro de brita graduada apiloada e=10cm</t>
    </r>
  </si>
  <si>
    <r>
      <rPr>
        <sz val="7"/>
        <rFont val="Arial"/>
        <charset val="134"/>
      </rPr>
      <t>m2</t>
    </r>
  </si>
  <si>
    <r>
      <rPr>
        <sz val="7"/>
        <rFont val="Arial"/>
        <charset val="134"/>
      </rPr>
      <t>S02522</t>
    </r>
  </si>
  <si>
    <r>
      <rPr>
        <sz val="7"/>
        <rFont val="Arial"/>
        <charset val="134"/>
      </rPr>
      <t>Compactação de aterros, com rolo vibratório pé de carneiro, a 100% do proctor normal</t>
    </r>
  </si>
  <si>
    <r>
      <rPr>
        <sz val="7"/>
        <rFont val="Arial"/>
        <charset val="134"/>
      </rPr>
      <t>5915440</t>
    </r>
  </si>
  <si>
    <r>
      <rPr>
        <sz val="7"/>
        <rFont val="Arial"/>
        <charset val="134"/>
      </rPr>
      <t>Carga, manobra e descarga de fresagem contínua solta em caminhão basculante de 10 m³ - descarga livre</t>
    </r>
  </si>
  <si>
    <r>
      <rPr>
        <sz val="7"/>
        <rFont val="Arial"/>
        <charset val="134"/>
      </rPr>
      <t>t</t>
    </r>
  </si>
  <si>
    <r>
      <rPr>
        <sz val="7"/>
        <rFont val="Arial"/>
        <charset val="134"/>
      </rPr>
      <t>5914352</t>
    </r>
  </si>
  <si>
    <r>
      <rPr>
        <sz val="7"/>
        <rFont val="Arial"/>
        <charset val="134"/>
      </rPr>
      <t>Carga, manobra e descarga de fresagem descontínua solto em caminhão basculante de 10 m³ - descarga livre</t>
    </r>
  </si>
  <si>
    <r>
      <rPr>
        <sz val="7"/>
        <rFont val="Arial"/>
        <charset val="134"/>
      </rPr>
      <t>S03465</t>
    </r>
  </si>
  <si>
    <r>
      <rPr>
        <sz val="7"/>
        <rFont val="Arial"/>
        <charset val="134"/>
      </rPr>
      <t>Transporte de máquinas e equipamentos por prancha rebaixada (min.=100km)</t>
    </r>
  </si>
  <si>
    <r>
      <rPr>
        <sz val="7"/>
        <rFont val="Arial"/>
        <charset val="134"/>
      </rPr>
      <t>km</t>
    </r>
  </si>
  <si>
    <r>
      <rPr>
        <sz val="7"/>
        <rFont val="Arial"/>
        <charset val="134"/>
      </rPr>
      <t>COMP-410791</t>
    </r>
  </si>
  <si>
    <r>
      <rPr>
        <sz val="7"/>
        <rFont val="Arial"/>
        <charset val="134"/>
      </rPr>
      <t>MINICARREGADEIRA SOBRE RODAS, POTÊNCIA LÍQUIDA DE 47 HP, CAPACIDADE NOMINAL DE OPERAÇÃO DE 646 KG - MATERIAIS NA OPERAÇÃO. AF_06/2015, INCLUSIVE OPERADOR, MANUTENÇÃO, DEPRECIAÇÃO E JUROS.</t>
    </r>
  </si>
  <si>
    <r>
      <rPr>
        <sz val="7"/>
        <rFont val="Arial"/>
        <charset val="134"/>
      </rPr>
      <t>72897</t>
    </r>
  </si>
  <si>
    <r>
      <rPr>
        <sz val="7"/>
        <rFont val="Arial"/>
        <charset val="134"/>
      </rPr>
      <t>CARGA MANUAL DE ENTULHO EM CAMINHAO BASCULANTE 6 M3</t>
    </r>
  </si>
  <si>
    <t>TOTAL: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</si>
</sst>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4"/>
      <name val="Arial"/>
      <charset val="1"/>
    </font>
    <font>
      <b/>
      <sz val="10"/>
      <name val="Arial"/>
      <charset val="1"/>
    </font>
    <font>
      <b/>
      <sz val="6"/>
      <color rgb="FF000000"/>
      <name val="Arial"/>
      <charset val="134"/>
    </font>
    <font>
      <sz val="6"/>
      <color rgb="FF000000"/>
      <name val="Arial"/>
      <charset val="134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7"/>
      <name val="Arial"/>
      <charset val="134"/>
    </font>
    <font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7" applyNumberFormat="0" applyFill="0" applyAlignment="0" applyProtection="0">
      <alignment vertical="center"/>
    </xf>
    <xf numFmtId="0" fontId="12" fillId="10" borderId="8" applyNumberFormat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5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6">
    <xf numFmtId="0" fontId="0" fillId="0" borderId="0" xfId="0"/>
    <xf numFmtId="10" fontId="0" fillId="0" borderId="0" xfId="4" applyNumberFormat="1" applyFont="1"/>
    <xf numFmtId="0" fontId="1" fillId="0" borderId="1" xfId="17" applyNumberFormat="1" applyFont="1" applyFill="1" applyBorder="1" applyAlignment="1" applyProtection="1">
      <alignment horizontal="center" vertical="center"/>
    </xf>
    <xf numFmtId="0" fontId="2" fillId="0" borderId="1" xfId="17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0" fontId="3" fillId="2" borderId="2" xfId="4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justify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10" fontId="4" fillId="0" borderId="2" xfId="4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justify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4" fontId="0" fillId="0" borderId="0" xfId="0" applyNumberFormat="1"/>
    <xf numFmtId="0" fontId="3" fillId="2" borderId="5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O5" sqref="O5"/>
    </sheetView>
  </sheetViews>
  <sheetFormatPr defaultColWidth="9" defaultRowHeight="15"/>
  <cols>
    <col min="2" max="2" width="23.8571428571429" customWidth="1"/>
    <col min="6" max="6" width="15.7142857142857" customWidth="1"/>
    <col min="7" max="7" width="16.4285714285714" customWidth="1"/>
    <col min="8" max="8" width="14.1428571428571" style="1" customWidth="1"/>
    <col min="9" max="9" width="12.2857142857143" style="1" customWidth="1"/>
    <col min="10" max="10" width="13.7142857142857" customWidth="1"/>
    <col min="12" max="12" width="8.71428571428571" customWidth="1"/>
    <col min="13" max="13" width="0.990476190476191" customWidth="1"/>
  </cols>
  <sheetData>
    <row r="1" ht="18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ht="18" spans="1:1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4" t="s">
        <v>11</v>
      </c>
      <c r="K5" s="4" t="s">
        <v>12</v>
      </c>
      <c r="L5" s="14" t="s">
        <v>13</v>
      </c>
    </row>
    <row r="6" ht="48.75" spans="1:12">
      <c r="A6" s="6" t="s">
        <v>14</v>
      </c>
      <c r="B6" s="7" t="s">
        <v>15</v>
      </c>
      <c r="C6" s="8" t="s">
        <v>16</v>
      </c>
      <c r="D6" s="8" t="s">
        <v>17</v>
      </c>
      <c r="E6" s="9">
        <v>26000</v>
      </c>
      <c r="F6" s="9">
        <v>248</v>
      </c>
      <c r="G6" s="9">
        <v>6448000</v>
      </c>
      <c r="H6" s="10">
        <f>G6/$G$38</f>
        <v>0.451851564798829</v>
      </c>
      <c r="I6" s="10">
        <f>H6</f>
        <v>0.451851564798829</v>
      </c>
      <c r="J6" s="15" t="str">
        <f>IF(I6&lt;=$L$6,"A",IF(I6&lt;=$L$7,"B","C"))</f>
        <v>A</v>
      </c>
      <c r="K6" s="15" t="s">
        <v>18</v>
      </c>
      <c r="L6" s="15">
        <v>0.5</v>
      </c>
    </row>
    <row r="7" ht="39" spans="1:12">
      <c r="A7" s="8" t="s">
        <v>19</v>
      </c>
      <c r="B7" s="11" t="s">
        <v>20</v>
      </c>
      <c r="C7" s="8" t="s">
        <v>21</v>
      </c>
      <c r="D7" s="8" t="s">
        <v>22</v>
      </c>
      <c r="E7" s="9">
        <v>6000</v>
      </c>
      <c r="F7" s="9">
        <v>241.9</v>
      </c>
      <c r="G7" s="9">
        <v>1451400</v>
      </c>
      <c r="H7" s="10">
        <f t="shared" ref="H7:H37" si="0">G7/$G$38</f>
        <v>0.101708647820878</v>
      </c>
      <c r="I7" s="10">
        <f>I6+H7</f>
        <v>0.553560212619707</v>
      </c>
      <c r="J7" s="15" t="str">
        <f t="shared" ref="J7:J37" si="1">IF(I7&lt;=$L$6,"A",IF(I7&lt;=$L$7,"B","C"))</f>
        <v>B</v>
      </c>
      <c r="K7" s="15" t="s">
        <v>23</v>
      </c>
      <c r="L7" s="15">
        <v>0.7</v>
      </c>
    </row>
    <row r="8" ht="19.5" spans="1:12">
      <c r="A8" s="8" t="s">
        <v>24</v>
      </c>
      <c r="B8" s="11" t="s">
        <v>25</v>
      </c>
      <c r="C8" s="8" t="s">
        <v>26</v>
      </c>
      <c r="D8" s="8" t="s">
        <v>22</v>
      </c>
      <c r="E8" s="9">
        <v>9000</v>
      </c>
      <c r="F8" s="9">
        <v>109.56</v>
      </c>
      <c r="G8" s="9">
        <v>986040</v>
      </c>
      <c r="H8" s="10">
        <f t="shared" si="0"/>
        <v>0.0690979709916621</v>
      </c>
      <c r="I8" s="10">
        <f t="shared" ref="I8:I37" si="2">I7+H8</f>
        <v>0.622658183611369</v>
      </c>
      <c r="J8" s="15" t="str">
        <f t="shared" si="1"/>
        <v>B</v>
      </c>
      <c r="K8" s="15" t="s">
        <v>27</v>
      </c>
      <c r="L8" s="15">
        <v>0.8</v>
      </c>
    </row>
    <row r="9" ht="19.5" spans="1:10">
      <c r="A9" s="8" t="s">
        <v>28</v>
      </c>
      <c r="B9" s="11" t="s">
        <v>29</v>
      </c>
      <c r="C9" s="8" t="s">
        <v>21</v>
      </c>
      <c r="D9" s="8" t="s">
        <v>22</v>
      </c>
      <c r="E9" s="9">
        <v>7000</v>
      </c>
      <c r="F9" s="9">
        <v>102.25</v>
      </c>
      <c r="G9" s="9">
        <v>715750</v>
      </c>
      <c r="H9" s="10">
        <f t="shared" si="0"/>
        <v>0.0501570653698452</v>
      </c>
      <c r="I9" s="10">
        <f t="shared" si="2"/>
        <v>0.672815248981214</v>
      </c>
      <c r="J9" s="15" t="str">
        <f t="shared" si="1"/>
        <v>B</v>
      </c>
    </row>
    <row r="10" spans="1:10">
      <c r="A10" s="12"/>
      <c r="B10" s="12" t="s">
        <v>30</v>
      </c>
      <c r="C10" s="8" t="s">
        <v>31</v>
      </c>
      <c r="D10" s="8" t="s">
        <v>32</v>
      </c>
      <c r="E10" s="9">
        <v>12</v>
      </c>
      <c r="F10" s="9">
        <v>56627.67</v>
      </c>
      <c r="G10" s="9">
        <f>E10*F10</f>
        <v>679532.04</v>
      </c>
      <c r="H10" s="10">
        <f t="shared" si="0"/>
        <v>0.0476190470851335</v>
      </c>
      <c r="I10" s="10">
        <f t="shared" si="2"/>
        <v>0.720434296066348</v>
      </c>
      <c r="J10" s="15" t="str">
        <f t="shared" si="1"/>
        <v>C</v>
      </c>
    </row>
    <row r="11" ht="19.5" spans="1:10">
      <c r="A11" s="8" t="s">
        <v>33</v>
      </c>
      <c r="B11" s="11" t="s">
        <v>34</v>
      </c>
      <c r="C11" s="8" t="s">
        <v>16</v>
      </c>
      <c r="D11" s="8" t="s">
        <v>35</v>
      </c>
      <c r="E11" s="9">
        <v>320000</v>
      </c>
      <c r="F11" s="9">
        <v>1.29</v>
      </c>
      <c r="G11" s="9">
        <f>E11*F11</f>
        <v>412800</v>
      </c>
      <c r="H11" s="10">
        <f t="shared" si="0"/>
        <v>0.0289274699052352</v>
      </c>
      <c r="I11" s="10">
        <f t="shared" si="2"/>
        <v>0.749361765971583</v>
      </c>
      <c r="J11" s="15" t="str">
        <f t="shared" si="1"/>
        <v>C</v>
      </c>
    </row>
    <row r="12" ht="39" spans="1:10">
      <c r="A12" s="8" t="s">
        <v>36</v>
      </c>
      <c r="B12" s="11" t="s">
        <v>37</v>
      </c>
      <c r="C12" s="8" t="s">
        <v>16</v>
      </c>
      <c r="D12" s="8" t="s">
        <v>38</v>
      </c>
      <c r="E12" s="9">
        <v>325000</v>
      </c>
      <c r="F12" s="9">
        <v>0.97</v>
      </c>
      <c r="G12" s="9">
        <v>315250</v>
      </c>
      <c r="H12" s="10">
        <f t="shared" si="0"/>
        <v>0.0220915331580073</v>
      </c>
      <c r="I12" s="10">
        <f t="shared" si="2"/>
        <v>0.77145329912959</v>
      </c>
      <c r="J12" s="15" t="str">
        <f t="shared" si="1"/>
        <v>C</v>
      </c>
    </row>
    <row r="13" ht="97.5" spans="1:10">
      <c r="A13" s="8" t="s">
        <v>39</v>
      </c>
      <c r="B13" s="11" t="s">
        <v>40</v>
      </c>
      <c r="C13" s="8" t="s">
        <v>21</v>
      </c>
      <c r="D13" s="8" t="s">
        <v>41</v>
      </c>
      <c r="E13" s="9">
        <v>1800</v>
      </c>
      <c r="F13" s="9">
        <v>155.32</v>
      </c>
      <c r="G13" s="9">
        <v>279576</v>
      </c>
      <c r="H13" s="10">
        <f t="shared" si="0"/>
        <v>0.0195916335422142</v>
      </c>
      <c r="I13" s="10">
        <f t="shared" si="2"/>
        <v>0.791044932671804</v>
      </c>
      <c r="J13" s="15" t="str">
        <f t="shared" si="1"/>
        <v>C</v>
      </c>
    </row>
    <row r="14" ht="19.5" spans="1:10">
      <c r="A14" s="8" t="s">
        <v>42</v>
      </c>
      <c r="B14" s="11" t="s">
        <v>43</v>
      </c>
      <c r="C14" s="8" t="s">
        <v>21</v>
      </c>
      <c r="D14" s="8" t="s">
        <v>22</v>
      </c>
      <c r="E14" s="9">
        <v>2000</v>
      </c>
      <c r="F14" s="9">
        <v>135.33</v>
      </c>
      <c r="G14" s="9">
        <v>270660</v>
      </c>
      <c r="H14" s="10">
        <f t="shared" si="0"/>
        <v>0.0189668338288541</v>
      </c>
      <c r="I14" s="10">
        <f t="shared" si="2"/>
        <v>0.810011766500659</v>
      </c>
      <c r="J14" s="15" t="str">
        <f t="shared" si="1"/>
        <v>C</v>
      </c>
    </row>
    <row r="15" ht="78" spans="1:10">
      <c r="A15" s="8" t="s">
        <v>44</v>
      </c>
      <c r="B15" s="11" t="s">
        <v>45</v>
      </c>
      <c r="C15" s="8" t="s">
        <v>21</v>
      </c>
      <c r="D15" s="8" t="s">
        <v>41</v>
      </c>
      <c r="E15" s="9">
        <v>1800</v>
      </c>
      <c r="F15" s="9">
        <v>140.33</v>
      </c>
      <c r="G15" s="9">
        <v>252594</v>
      </c>
      <c r="H15" s="10">
        <f t="shared" si="0"/>
        <v>0.0177008365630886</v>
      </c>
      <c r="I15" s="10">
        <f t="shared" si="2"/>
        <v>0.827712603063747</v>
      </c>
      <c r="J15" s="15" t="str">
        <f t="shared" si="1"/>
        <v>C</v>
      </c>
    </row>
    <row r="16" ht="39" spans="1:10">
      <c r="A16" s="8" t="s">
        <v>46</v>
      </c>
      <c r="B16" s="11" t="s">
        <v>47</v>
      </c>
      <c r="C16" s="8" t="s">
        <v>21</v>
      </c>
      <c r="D16" s="8" t="s">
        <v>22</v>
      </c>
      <c r="E16" s="9">
        <v>600</v>
      </c>
      <c r="F16" s="9">
        <v>382.14</v>
      </c>
      <c r="G16" s="9">
        <v>229284</v>
      </c>
      <c r="H16" s="10">
        <f t="shared" si="0"/>
        <v>0.0160673595197479</v>
      </c>
      <c r="I16" s="10">
        <f t="shared" si="2"/>
        <v>0.843779962583495</v>
      </c>
      <c r="J16" s="15" t="str">
        <f t="shared" si="1"/>
        <v>C</v>
      </c>
    </row>
    <row r="17" ht="29.25" spans="1:10">
      <c r="A17" s="8" t="s">
        <v>48</v>
      </c>
      <c r="B17" s="11" t="s">
        <v>49</v>
      </c>
      <c r="C17" s="8" t="s">
        <v>16</v>
      </c>
      <c r="D17" s="8" t="s">
        <v>35</v>
      </c>
      <c r="E17" s="9">
        <v>50000</v>
      </c>
      <c r="F17" s="9">
        <v>4.3</v>
      </c>
      <c r="G17" s="9">
        <f>E17*F17</f>
        <v>215000</v>
      </c>
      <c r="H17" s="10">
        <f t="shared" si="0"/>
        <v>0.0150663905756433</v>
      </c>
      <c r="I17" s="10">
        <f t="shared" si="2"/>
        <v>0.858846353159138</v>
      </c>
      <c r="J17" s="15" t="str">
        <f t="shared" si="1"/>
        <v>C</v>
      </c>
    </row>
    <row r="18" ht="19.5" spans="1:10">
      <c r="A18" s="8" t="s">
        <v>50</v>
      </c>
      <c r="B18" s="11" t="s">
        <v>51</v>
      </c>
      <c r="C18" s="8" t="s">
        <v>16</v>
      </c>
      <c r="D18" s="8" t="s">
        <v>38</v>
      </c>
      <c r="E18" s="9">
        <v>270000</v>
      </c>
      <c r="F18" s="9">
        <v>0.75</v>
      </c>
      <c r="G18" s="9">
        <v>202500</v>
      </c>
      <c r="H18" s="10">
        <f t="shared" si="0"/>
        <v>0.014190437635199</v>
      </c>
      <c r="I18" s="10">
        <f t="shared" si="2"/>
        <v>0.873036790794337</v>
      </c>
      <c r="J18" s="15" t="str">
        <f t="shared" si="1"/>
        <v>C</v>
      </c>
    </row>
    <row r="19" ht="19.5" spans="1:10">
      <c r="A19" s="8" t="s">
        <v>52</v>
      </c>
      <c r="B19" s="11" t="s">
        <v>53</v>
      </c>
      <c r="C19" s="8" t="s">
        <v>54</v>
      </c>
      <c r="D19" s="8" t="s">
        <v>55</v>
      </c>
      <c r="E19" s="9">
        <v>400000</v>
      </c>
      <c r="F19" s="9">
        <v>0.5</v>
      </c>
      <c r="G19" s="9">
        <v>200000</v>
      </c>
      <c r="H19" s="10">
        <f t="shared" si="0"/>
        <v>0.0140152470471101</v>
      </c>
      <c r="I19" s="10">
        <f t="shared" si="2"/>
        <v>0.887052037841447</v>
      </c>
      <c r="J19" s="15" t="str">
        <f t="shared" si="1"/>
        <v>C</v>
      </c>
    </row>
    <row r="20" ht="78" spans="1:10">
      <c r="A20" s="8" t="s">
        <v>56</v>
      </c>
      <c r="B20" s="11" t="s">
        <v>57</v>
      </c>
      <c r="C20" s="8" t="s">
        <v>21</v>
      </c>
      <c r="D20" s="8" t="s">
        <v>41</v>
      </c>
      <c r="E20" s="9">
        <v>1056</v>
      </c>
      <c r="F20" s="9">
        <v>176.22</v>
      </c>
      <c r="G20" s="9">
        <v>186088.32</v>
      </c>
      <c r="H20" s="10">
        <f t="shared" si="0"/>
        <v>0.0130403688869084</v>
      </c>
      <c r="I20" s="10">
        <f t="shared" si="2"/>
        <v>0.900092406728356</v>
      </c>
      <c r="J20" s="15" t="str">
        <f t="shared" si="1"/>
        <v>C</v>
      </c>
    </row>
    <row r="21" ht="97.5" spans="1:10">
      <c r="A21" s="8" t="s">
        <v>58</v>
      </c>
      <c r="B21" s="11" t="s">
        <v>59</v>
      </c>
      <c r="C21" s="8" t="s">
        <v>21</v>
      </c>
      <c r="D21" s="8" t="s">
        <v>41</v>
      </c>
      <c r="E21" s="9">
        <v>1056</v>
      </c>
      <c r="F21" s="9">
        <v>163.96</v>
      </c>
      <c r="G21" s="9">
        <v>173141.76</v>
      </c>
      <c r="H21" s="10">
        <f t="shared" si="0"/>
        <v>0.0121331227028572</v>
      </c>
      <c r="I21" s="10">
        <f t="shared" si="2"/>
        <v>0.912225529431213</v>
      </c>
      <c r="J21" s="15" t="str">
        <f t="shared" si="1"/>
        <v>C</v>
      </c>
    </row>
    <row r="22" ht="107.25" spans="1:10">
      <c r="A22" s="8" t="s">
        <v>60</v>
      </c>
      <c r="B22" s="11" t="s">
        <v>61</v>
      </c>
      <c r="C22" s="8" t="s">
        <v>21</v>
      </c>
      <c r="D22" s="8" t="s">
        <v>41</v>
      </c>
      <c r="E22" s="9">
        <v>1800</v>
      </c>
      <c r="F22" s="9">
        <v>93.5</v>
      </c>
      <c r="G22" s="9">
        <v>168300</v>
      </c>
      <c r="H22" s="10">
        <f t="shared" si="0"/>
        <v>0.0117938303901431</v>
      </c>
      <c r="I22" s="10">
        <f t="shared" si="2"/>
        <v>0.924019359821356</v>
      </c>
      <c r="J22" s="15" t="str">
        <f t="shared" si="1"/>
        <v>C</v>
      </c>
    </row>
    <row r="23" ht="107.25" spans="1:10">
      <c r="A23" s="8" t="s">
        <v>62</v>
      </c>
      <c r="B23" s="11" t="s">
        <v>63</v>
      </c>
      <c r="C23" s="8" t="s">
        <v>21</v>
      </c>
      <c r="D23" s="8" t="s">
        <v>41</v>
      </c>
      <c r="E23" s="9">
        <v>1056</v>
      </c>
      <c r="F23" s="9">
        <v>157.63</v>
      </c>
      <c r="G23" s="9">
        <v>166457.28</v>
      </c>
      <c r="H23" s="10">
        <f t="shared" si="0"/>
        <v>0.0116646995099499</v>
      </c>
      <c r="I23" s="10">
        <f t="shared" si="2"/>
        <v>0.935684059331306</v>
      </c>
      <c r="J23" s="15" t="str">
        <f t="shared" si="1"/>
        <v>C</v>
      </c>
    </row>
    <row r="24" ht="19.5" spans="1:10">
      <c r="A24" s="8" t="s">
        <v>64</v>
      </c>
      <c r="B24" s="11" t="s">
        <v>65</v>
      </c>
      <c r="C24" s="8" t="s">
        <v>21</v>
      </c>
      <c r="D24" s="8" t="s">
        <v>22</v>
      </c>
      <c r="E24" s="9">
        <v>1000</v>
      </c>
      <c r="F24" s="9">
        <v>161.47</v>
      </c>
      <c r="G24" s="9">
        <v>161470</v>
      </c>
      <c r="H24" s="10">
        <f t="shared" si="0"/>
        <v>0.0113152097034843</v>
      </c>
      <c r="I24" s="10">
        <f t="shared" si="2"/>
        <v>0.94699926903479</v>
      </c>
      <c r="J24" s="15" t="str">
        <f t="shared" si="1"/>
        <v>C</v>
      </c>
    </row>
    <row r="25" ht="97.5" spans="1:10">
      <c r="A25" s="8" t="s">
        <v>66</v>
      </c>
      <c r="B25" s="11" t="s">
        <v>67</v>
      </c>
      <c r="C25" s="8" t="s">
        <v>21</v>
      </c>
      <c r="D25" s="8" t="s">
        <v>41</v>
      </c>
      <c r="E25" s="9">
        <v>1056</v>
      </c>
      <c r="F25" s="9">
        <v>135.85</v>
      </c>
      <c r="G25" s="9">
        <v>143457.6</v>
      </c>
      <c r="H25" s="10">
        <f t="shared" si="0"/>
        <v>0.0100529685239275</v>
      </c>
      <c r="I25" s="10">
        <f t="shared" si="2"/>
        <v>0.957052237558718</v>
      </c>
      <c r="J25" s="15" t="str">
        <f t="shared" si="1"/>
        <v>C</v>
      </c>
    </row>
    <row r="26" ht="19.5" spans="1:10">
      <c r="A26" s="8" t="s">
        <v>68</v>
      </c>
      <c r="B26" s="11" t="s">
        <v>69</v>
      </c>
      <c r="C26" s="8" t="s">
        <v>16</v>
      </c>
      <c r="D26" s="8" t="s">
        <v>35</v>
      </c>
      <c r="E26" s="9">
        <v>300000</v>
      </c>
      <c r="F26" s="9">
        <v>0.42</v>
      </c>
      <c r="G26" s="9">
        <v>126000</v>
      </c>
      <c r="H26" s="10">
        <f t="shared" si="0"/>
        <v>0.00882960563967935</v>
      </c>
      <c r="I26" s="10">
        <f t="shared" si="2"/>
        <v>0.965881843198397</v>
      </c>
      <c r="J26" s="15" t="str">
        <f t="shared" si="1"/>
        <v>C</v>
      </c>
    </row>
    <row r="27" ht="19.5" spans="1:10">
      <c r="A27" s="8" t="s">
        <v>70</v>
      </c>
      <c r="B27" s="11" t="s">
        <v>71</v>
      </c>
      <c r="C27" s="8" t="s">
        <v>21</v>
      </c>
      <c r="D27" s="8" t="s">
        <v>72</v>
      </c>
      <c r="E27" s="9">
        <v>600</v>
      </c>
      <c r="F27" s="9">
        <v>152.93</v>
      </c>
      <c r="G27" s="9">
        <v>91758</v>
      </c>
      <c r="H27" s="10">
        <f t="shared" si="0"/>
        <v>0.00643005519274363</v>
      </c>
      <c r="I27" s="10">
        <f t="shared" si="2"/>
        <v>0.972311898391141</v>
      </c>
      <c r="J27" s="15" t="str">
        <f t="shared" si="1"/>
        <v>C</v>
      </c>
    </row>
    <row r="28" ht="29.25" spans="1:10">
      <c r="A28" s="8" t="s">
        <v>73</v>
      </c>
      <c r="B28" s="11" t="s">
        <v>74</v>
      </c>
      <c r="C28" s="8" t="s">
        <v>16</v>
      </c>
      <c r="D28" s="8" t="s">
        <v>75</v>
      </c>
      <c r="E28" s="9">
        <v>18000</v>
      </c>
      <c r="F28" s="9">
        <v>3.99</v>
      </c>
      <c r="G28" s="9">
        <f>E28*F28</f>
        <v>71820</v>
      </c>
      <c r="H28" s="10">
        <f t="shared" si="0"/>
        <v>0.00503287521461723</v>
      </c>
      <c r="I28" s="10">
        <f t="shared" si="2"/>
        <v>0.977344773605758</v>
      </c>
      <c r="J28" s="15" t="str">
        <f t="shared" si="1"/>
        <v>C</v>
      </c>
    </row>
    <row r="29" ht="87.75" spans="1:10">
      <c r="A29" s="8" t="s">
        <v>76</v>
      </c>
      <c r="B29" s="11" t="s">
        <v>77</v>
      </c>
      <c r="C29" s="8" t="s">
        <v>21</v>
      </c>
      <c r="D29" s="8" t="s">
        <v>41</v>
      </c>
      <c r="E29" s="9">
        <v>400</v>
      </c>
      <c r="F29" s="9">
        <v>156.5</v>
      </c>
      <c r="G29" s="9">
        <v>62600</v>
      </c>
      <c r="H29" s="10">
        <f t="shared" si="0"/>
        <v>0.00438677232574546</v>
      </c>
      <c r="I29" s="10">
        <f t="shared" si="2"/>
        <v>0.981731545931504</v>
      </c>
      <c r="J29" s="15" t="str">
        <f t="shared" si="1"/>
        <v>C</v>
      </c>
    </row>
    <row r="30" ht="19.5" spans="1:10">
      <c r="A30" s="8" t="s">
        <v>78</v>
      </c>
      <c r="B30" s="11" t="s">
        <v>79</v>
      </c>
      <c r="C30" s="8" t="s">
        <v>21</v>
      </c>
      <c r="D30" s="8" t="s">
        <v>35</v>
      </c>
      <c r="E30" s="9">
        <v>6000</v>
      </c>
      <c r="F30" s="9">
        <v>10.27</v>
      </c>
      <c r="G30" s="9">
        <v>61620</v>
      </c>
      <c r="H30" s="10">
        <f t="shared" si="0"/>
        <v>0.00431809761521462</v>
      </c>
      <c r="I30" s="10">
        <f t="shared" si="2"/>
        <v>0.986049643546718</v>
      </c>
      <c r="J30" s="15" t="str">
        <f t="shared" si="1"/>
        <v>C</v>
      </c>
    </row>
    <row r="31" ht="19.5" spans="1:10">
      <c r="A31" s="8" t="s">
        <v>80</v>
      </c>
      <c r="B31" s="11" t="s">
        <v>81</v>
      </c>
      <c r="C31" s="8" t="s">
        <v>26</v>
      </c>
      <c r="D31" s="8" t="s">
        <v>82</v>
      </c>
      <c r="E31" s="9">
        <v>3000</v>
      </c>
      <c r="F31" s="9">
        <v>20.4</v>
      </c>
      <c r="G31" s="9">
        <f>E31*F31</f>
        <v>61200</v>
      </c>
      <c r="H31" s="10">
        <f t="shared" si="0"/>
        <v>0.00428866559641568</v>
      </c>
      <c r="I31" s="10">
        <f t="shared" si="2"/>
        <v>0.990338309143134</v>
      </c>
      <c r="J31" s="15" t="str">
        <f t="shared" si="1"/>
        <v>C</v>
      </c>
    </row>
    <row r="32" ht="29.25" spans="1:10">
      <c r="A32" s="8" t="s">
        <v>83</v>
      </c>
      <c r="B32" s="11" t="s">
        <v>84</v>
      </c>
      <c r="C32" s="8" t="s">
        <v>26</v>
      </c>
      <c r="D32" s="8" t="s">
        <v>22</v>
      </c>
      <c r="E32" s="9">
        <v>18000</v>
      </c>
      <c r="F32" s="9">
        <v>3.37</v>
      </c>
      <c r="G32" s="9">
        <v>60660</v>
      </c>
      <c r="H32" s="10">
        <f t="shared" si="0"/>
        <v>0.00425082442938849</v>
      </c>
      <c r="I32" s="10">
        <f t="shared" si="2"/>
        <v>0.994589133572523</v>
      </c>
      <c r="J32" s="15" t="str">
        <f t="shared" si="1"/>
        <v>C</v>
      </c>
    </row>
    <row r="33" ht="29.25" spans="1:10">
      <c r="A33" s="8" t="s">
        <v>85</v>
      </c>
      <c r="B33" s="11" t="s">
        <v>86</v>
      </c>
      <c r="C33" s="8" t="s">
        <v>54</v>
      </c>
      <c r="D33" s="8" t="s">
        <v>87</v>
      </c>
      <c r="E33" s="9">
        <v>4400</v>
      </c>
      <c r="F33" s="9">
        <v>4.72</v>
      </c>
      <c r="G33" s="9">
        <v>20768</v>
      </c>
      <c r="H33" s="10">
        <f t="shared" si="0"/>
        <v>0.00145534325337191</v>
      </c>
      <c r="I33" s="10">
        <f t="shared" si="2"/>
        <v>0.996044476825894</v>
      </c>
      <c r="J33" s="15" t="str">
        <f t="shared" si="1"/>
        <v>C</v>
      </c>
    </row>
    <row r="34" ht="39" spans="1:10">
      <c r="A34" s="8" t="s">
        <v>88</v>
      </c>
      <c r="B34" s="11" t="s">
        <v>89</v>
      </c>
      <c r="C34" s="8" t="s">
        <v>54</v>
      </c>
      <c r="D34" s="8" t="s">
        <v>87</v>
      </c>
      <c r="E34" s="9">
        <v>2200</v>
      </c>
      <c r="F34" s="9">
        <v>9.09</v>
      </c>
      <c r="G34" s="9">
        <v>19998</v>
      </c>
      <c r="H34" s="10">
        <f t="shared" si="0"/>
        <v>0.00140138455224054</v>
      </c>
      <c r="I34" s="10">
        <f t="shared" si="2"/>
        <v>0.997445861378135</v>
      </c>
      <c r="J34" s="15" t="str">
        <f t="shared" si="1"/>
        <v>C</v>
      </c>
    </row>
    <row r="35" ht="29.25" spans="1:10">
      <c r="A35" s="8" t="s">
        <v>90</v>
      </c>
      <c r="B35" s="11" t="s">
        <v>91</v>
      </c>
      <c r="C35" s="8" t="s">
        <v>26</v>
      </c>
      <c r="D35" s="8" t="s">
        <v>92</v>
      </c>
      <c r="E35" s="9">
        <v>4800</v>
      </c>
      <c r="F35" s="9">
        <v>3</v>
      </c>
      <c r="G35" s="9">
        <v>14400</v>
      </c>
      <c r="H35" s="10">
        <f t="shared" si="0"/>
        <v>0.00100909778739193</v>
      </c>
      <c r="I35" s="10">
        <f t="shared" si="2"/>
        <v>0.998454959165527</v>
      </c>
      <c r="J35" s="15" t="str">
        <f t="shared" si="1"/>
        <v>C</v>
      </c>
    </row>
    <row r="36" ht="78" spans="1:10">
      <c r="A36" s="8" t="s">
        <v>93</v>
      </c>
      <c r="B36" s="11" t="s">
        <v>94</v>
      </c>
      <c r="C36" s="8" t="s">
        <v>21</v>
      </c>
      <c r="D36" s="8" t="s">
        <v>41</v>
      </c>
      <c r="E36" s="9">
        <v>200</v>
      </c>
      <c r="F36" s="9">
        <v>61.04</v>
      </c>
      <c r="G36" s="9">
        <v>12208</v>
      </c>
      <c r="H36" s="10">
        <f t="shared" si="0"/>
        <v>0.000855490679755599</v>
      </c>
      <c r="I36" s="10">
        <f t="shared" si="2"/>
        <v>0.999310449845282</v>
      </c>
      <c r="J36" s="15" t="str">
        <f t="shared" si="1"/>
        <v>C</v>
      </c>
    </row>
    <row r="37" ht="19.5" spans="1:10">
      <c r="A37" s="8" t="s">
        <v>95</v>
      </c>
      <c r="B37" s="11" t="s">
        <v>96</v>
      </c>
      <c r="C37" s="8" t="s">
        <v>16</v>
      </c>
      <c r="D37" s="8" t="s">
        <v>75</v>
      </c>
      <c r="E37" s="9">
        <v>600</v>
      </c>
      <c r="F37" s="9">
        <v>16.4</v>
      </c>
      <c r="G37" s="9">
        <f>E37*F37</f>
        <v>9840</v>
      </c>
      <c r="H37" s="10">
        <f t="shared" si="0"/>
        <v>0.000689550154717816</v>
      </c>
      <c r="I37" s="10">
        <f t="shared" si="2"/>
        <v>1</v>
      </c>
      <c r="J37" s="15" t="str">
        <f t="shared" si="1"/>
        <v>C</v>
      </c>
    </row>
    <row r="38" spans="6:7">
      <c r="F38" t="s">
        <v>97</v>
      </c>
      <c r="G38" s="13">
        <f>SUM(G6:G37)</f>
        <v>14270173</v>
      </c>
    </row>
  </sheetData>
  <sortState ref="A2:G33">
    <sortCondition ref="G2:G33" descending="1"/>
  </sortState>
  <mergeCells count="2">
    <mergeCell ref="A1:M1"/>
    <mergeCell ref="A2:M3"/>
  </mergeCells>
  <pageMargins left="0.511805555555556" right="0.511805555555556" top="0.786805555555556" bottom="0.78680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Convidado</dc:creator>
  <cp:lastModifiedBy>EQUILIBRIO SERVIÇOS</cp:lastModifiedBy>
  <dcterms:created xsi:type="dcterms:W3CDTF">2018-08-09T12:33:00Z</dcterms:created>
  <dcterms:modified xsi:type="dcterms:W3CDTF">2018-09-14T13:26:28Z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